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5195" windowHeight="7680"/>
  </bookViews>
  <sheets>
    <sheet name="ОТ" sheetId="1" r:id="rId1"/>
    <sheet name="МЗ" sheetId="2" r:id="rId2"/>
    <sheet name="КУ" sheetId="3" r:id="rId3"/>
    <sheet name="НИ" sheetId="4" r:id="rId4"/>
    <sheet name="УС.СВ" sheetId="5" r:id="rId5"/>
    <sheet name="ЗП Адм ХОЗ" sheetId="6" r:id="rId6"/>
    <sheet name="ИТОГО БЗ" sheetId="7" r:id="rId7"/>
    <sheet name="Район К" sheetId="8" r:id="rId8"/>
    <sheet name="ОТР КК" sheetId="9" r:id="rId9"/>
    <sheet name="НЗ" sheetId="10" r:id="rId10"/>
  </sheets>
  <externalReferences>
    <externalReference r:id="rId11"/>
  </externalReferences>
  <definedNames>
    <definedName name="_xlnm.Print_Area" localSheetId="1">МЗ!$A$1:$H$24</definedName>
  </definedNames>
  <calcPr calcId="125725"/>
</workbook>
</file>

<file path=xl/calcChain.xml><?xml version="1.0" encoding="utf-8"?>
<calcChain xmlns="http://schemas.openxmlformats.org/spreadsheetml/2006/main">
  <c r="E13" i="6"/>
  <c r="B22" i="1"/>
  <c r="C34"/>
  <c r="D9" i="4"/>
  <c r="B24" i="1"/>
  <c r="B23"/>
  <c r="E16" i="2"/>
  <c r="E17"/>
  <c r="E20"/>
  <c r="E24"/>
  <c r="B11"/>
  <c r="B8"/>
  <c r="B7"/>
  <c r="E8" i="5"/>
  <c r="E9"/>
  <c r="E10"/>
  <c r="E11"/>
  <c r="E12"/>
  <c r="E6"/>
  <c r="E13"/>
  <c r="E6" i="3"/>
  <c r="E7"/>
  <c r="E8"/>
  <c r="E9"/>
  <c r="E3" i="10"/>
  <c r="F3"/>
  <c r="G3"/>
  <c r="J4" i="8"/>
  <c r="I4"/>
  <c r="K4"/>
  <c r="L4"/>
  <c r="L4" i="7"/>
  <c r="D32" i="1"/>
  <c r="D33"/>
  <c r="D31"/>
  <c r="D34"/>
</calcChain>
</file>

<file path=xl/sharedStrings.xml><?xml version="1.0" encoding="utf-8"?>
<sst xmlns="http://schemas.openxmlformats.org/spreadsheetml/2006/main" count="147" uniqueCount="99">
  <si>
    <t xml:space="preserve">Расчет нормативных затрат на оказание муниципальными учреждениями культуры Тонкинского муниципального района Нижегородской области муниципальных услуг и нормативных затрат на содержание  имущества муниципальных учреждений культуры Тонкинского муниципального района Нижегородской области </t>
  </si>
  <si>
    <t>Наименование ресурса (штатной единицы)</t>
  </si>
  <si>
    <t>Норма</t>
  </si>
  <si>
    <t>Нормативное количество ресурса</t>
  </si>
  <si>
    <t>Нормативное кол-во услуг</t>
  </si>
  <si>
    <t>Комментарий</t>
  </si>
  <si>
    <t>2=3/4</t>
  </si>
  <si>
    <t>Цена единицы ресурса</t>
  </si>
  <si>
    <t>Нормативные затраты</t>
  </si>
  <si>
    <t>4= 2*3</t>
  </si>
  <si>
    <t>Итого:</t>
  </si>
  <si>
    <t xml:space="preserve">Норма </t>
  </si>
  <si>
    <t>Нормативно е количество ресурса</t>
  </si>
  <si>
    <t>Нормативное количество услуг</t>
  </si>
  <si>
    <t>Персональный компьютер</t>
  </si>
  <si>
    <t>Срок использования ресурса</t>
  </si>
  <si>
    <t>Норма­тивные затраты</t>
  </si>
  <si>
    <t>5=2*4/3</t>
  </si>
  <si>
    <t>ИТОГО</t>
  </si>
  <si>
    <t>Объем</t>
  </si>
  <si>
    <t>Тариф</t>
  </si>
  <si>
    <t>Плановые затраты</t>
  </si>
  <si>
    <t>Электроэнергия</t>
  </si>
  <si>
    <t>Теплоэнергия</t>
  </si>
  <si>
    <t>Вода</t>
  </si>
  <si>
    <t>Затраты на недвижимое имущество</t>
  </si>
  <si>
    <t>Наименование ресурса</t>
  </si>
  <si>
    <t>Цена</t>
  </si>
  <si>
    <t>Техническое обслуживание пожарной сигнализации</t>
  </si>
  <si>
    <t>Затраты на услуги связи:</t>
  </si>
  <si>
    <t>ГТС пользование абонентс.линин.</t>
  </si>
  <si>
    <t>Интернет</t>
  </si>
  <si>
    <t>АПУС</t>
  </si>
  <si>
    <t>ВЗ соед.на абонент.фикс</t>
  </si>
  <si>
    <t>ВЗ соед.на абонент.связ</t>
  </si>
  <si>
    <t>МГ связ</t>
  </si>
  <si>
    <t>Расчет нормативных затрат на оплату труда Административно-управленческого и административно-хозяйственного персонала.</t>
  </si>
  <si>
    <t>Количество</t>
  </si>
  <si>
    <t>Годовой ФОТ</t>
  </si>
  <si>
    <t>(штатная единица)</t>
  </si>
  <si>
    <t>Уборщица</t>
  </si>
  <si>
    <t>Наименование государственной услуги</t>
  </si>
  <si>
    <t>Затраты, непосредственно связанные с оказанием услуги, руб.</t>
  </si>
  <si>
    <t>Затраты на общехозяйственные нужды, руб</t>
  </si>
  <si>
    <t>Базовый норматив затрат на оказание услуги, руб.</t>
  </si>
  <si>
    <t>ИНЗ</t>
  </si>
  <si>
    <t>КУ</t>
  </si>
  <si>
    <t>СОЦДИ</t>
  </si>
  <si>
    <t>УС</t>
  </si>
  <si>
    <t>ТУ</t>
  </si>
  <si>
    <t>ПНЗ</t>
  </si>
  <si>
    <t>12=1+2+3+4+5+6+7+8+9+10+11</t>
  </si>
  <si>
    <t>ОТ</t>
  </si>
  <si>
    <t>МЗ</t>
  </si>
  <si>
    <t>Нормативные затраты на материальные затраты:</t>
  </si>
  <si>
    <t>ЗП</t>
  </si>
  <si>
    <t>Базовый норматив затрат</t>
  </si>
  <si>
    <t>9=7/8</t>
  </si>
  <si>
    <t>11=10/(5+6)</t>
  </si>
  <si>
    <t xml:space="preserve">Наименование субъекта </t>
  </si>
  <si>
    <t>Среднемесячная номинальная начисленная заработная плата в целом  по субъекту  на территории которого оказывается услуга, в 2015г.</t>
  </si>
  <si>
    <t xml:space="preserve">Среднемесячная номинальная начисленная заработная плата  по субъекту , данные по которому использовались для определения базового норматива затрат, в 2015г. </t>
  </si>
  <si>
    <t>Районный корректирующий коэффициент на коммунальные услуги и на содержание недвижимого имущества</t>
  </si>
  <si>
    <t>Условие, отражающее специфику услуги</t>
  </si>
  <si>
    <t>Отраслевой корректирующий коэффициент</t>
  </si>
  <si>
    <t>нет</t>
  </si>
  <si>
    <t>Районный   корректирующий коэффициент</t>
  </si>
  <si>
    <t>Нормативные затраты на оказание i-ой услуги, руб.</t>
  </si>
  <si>
    <t>7=4*5*6</t>
  </si>
  <si>
    <t>Наименование субъекта , на территории которого оказывается услуга</t>
  </si>
  <si>
    <t>Тонкино</t>
  </si>
  <si>
    <t>Районный корректирующий коэффициент на оплату труда</t>
  </si>
  <si>
    <t>Затраты на коммунальные услуги и на содержание объектов недвижимого имущества, необходимого для выполнения муниципального задания, определяемыми в соответствии с натуральными нормами, ценами и тарифами на данные услуги на территории которого оказывается услуга</t>
  </si>
  <si>
    <t>Районный корректирующий коэффициент</t>
  </si>
  <si>
    <t xml:space="preserve">            Комментарий</t>
  </si>
  <si>
    <t>В качестве цены единицы ресурса взят годовой ФОТ работника, вкл. Страховые взносы, а так же на ОМС от несчастных случаев и профессиональных заболеваний.</t>
  </si>
  <si>
    <t>Многофункциональное устройство</t>
  </si>
  <si>
    <t>Канцтовары (бумага)</t>
  </si>
  <si>
    <t>Наименование ресурса (материальные запасы)</t>
  </si>
  <si>
    <t>Затраты на коммунальные расходы:</t>
  </si>
  <si>
    <t xml:space="preserve">I. Определение нормативных затрат на оказание муниципальной услуги 
МБОУ ДОД «Детская музыкальная школа»
</t>
  </si>
  <si>
    <t xml:space="preserve">Реализация дополнительных общеобразовательных предпрофессиональных программ (число обучающихся 72) </t>
  </si>
  <si>
    <t>Плановые  затраты</t>
  </si>
  <si>
    <t>НИ</t>
  </si>
  <si>
    <t xml:space="preserve">1 учебный час в неделю на одну
группу при норме учебной нагрузки
преподавателя на одну группу 18
часов, наполняемость группы 1
человек .                                                          1,5 учебных часа в неделю на одну
группу при норме учебной нагрузки
преподавателя на одну группу 18
часов, наполняемость группы 10
человек
</t>
  </si>
  <si>
    <t>Имущественный комплекс (учреждение дополнительного
образования детей)работает 182 день в году (без учета
каникулярного времени).                                             В учреждении обучается 72
человек. общ = 182*72 обучающихся = 13104 человеко-­‐дней –общее полезное время работы учреждения дополнительного образования детей.</t>
  </si>
  <si>
    <t>директор</t>
  </si>
  <si>
    <t>годовой ФОТ работника, вкл. Страховые взносы, а так же на ОМС от несчастных случаев и профессиональных заболеваний.В учреждении обучается 72
человек. общ = 182*72 обучающихся = 13104 человеко-­‐дней –общее полезное время работы учреждения дополнительного образования детей.</t>
  </si>
  <si>
    <t>Реализация дополнительных общеобразовательных прдпрофессиональных программ</t>
  </si>
  <si>
    <t>Преподаватель ИЗО</t>
  </si>
  <si>
    <t>Предусмотрено на 50 обучающихся.</t>
  </si>
  <si>
    <t>Имущественный комплекс (учреждение дополнительного
образования детей)работает 182 день в году (без учета
каникулярного времени). В учреждении обучается 50
человек. общ = 182*50 обучающихся = 9100 человеко-­‐дней –общее полезное время работы учреждения дополнительного образования детей.</t>
  </si>
  <si>
    <t>Нормативные затраты на коммунальные услуги: 130618/9100*182= 2612,36</t>
  </si>
  <si>
    <t xml:space="preserve">нормативные затраты на содержание недвижимого имущества:         17800/9100*182= 356 </t>
  </si>
  <si>
    <t>нормативные затраты на услуги связи: 10700/9100*182= 214</t>
  </si>
  <si>
    <t>1) Нормативные затраты 
313201/9100*182= 6264,02</t>
  </si>
  <si>
    <t>48590,42*50= 2 429 521</t>
  </si>
  <si>
    <t>Утверждены
Приказом отдела культуры  администрации
Тонкинского муниципального района
от 10.09.2015 г. № 52</t>
  </si>
  <si>
    <t>МБОУ ДОД "Детская художественная школа"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</si>
</sst>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0"/>
    <numFmt numFmtId="166" formatCode="0.000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Alignment="1">
      <alignment vertical="top" wrapText="1"/>
    </xf>
    <xf numFmtId="0" fontId="2" fillId="3" borderId="3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wrapText="1"/>
    </xf>
    <xf numFmtId="0" fontId="0" fillId="0" borderId="0" xfId="0" applyBorder="1" applyAlignment="1">
      <alignment vertical="top"/>
    </xf>
    <xf numFmtId="2" fontId="4" fillId="3" borderId="3" xfId="0" applyNumberFormat="1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/>
    </xf>
    <xf numFmtId="2" fontId="6" fillId="5" borderId="3" xfId="0" applyNumberFormat="1" applyFont="1" applyFill="1" applyBorder="1" applyAlignment="1">
      <alignment horizontal="center"/>
    </xf>
    <xf numFmtId="2" fontId="5" fillId="6" borderId="3" xfId="0" applyNumberFormat="1" applyFont="1" applyFill="1" applyBorder="1" applyAlignment="1">
      <alignment horizontal="center"/>
    </xf>
    <xf numFmtId="0" fontId="5" fillId="4" borderId="3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1" fillId="0" borderId="0" xfId="0" applyFont="1"/>
    <xf numFmtId="0" fontId="5" fillId="3" borderId="1" xfId="0" applyFont="1" applyFill="1" applyBorder="1" applyAlignment="1">
      <alignment horizontal="center" wrapText="1"/>
    </xf>
    <xf numFmtId="0" fontId="5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wrapText="1"/>
    </xf>
    <xf numFmtId="0" fontId="0" fillId="0" borderId="0" xfId="0" applyBorder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indent="1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 indent="5"/>
    </xf>
    <xf numFmtId="0" fontId="3" fillId="3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11"/>
    </xf>
    <xf numFmtId="2" fontId="4" fillId="5" borderId="2" xfId="0" applyNumberFormat="1" applyFont="1" applyFill="1" applyBorder="1" applyAlignment="1">
      <alignment vertical="top" wrapText="1"/>
    </xf>
    <xf numFmtId="1" fontId="3" fillId="0" borderId="3" xfId="0" applyNumberFormat="1" applyFont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left" vertical="top" wrapText="1" indent="9"/>
    </xf>
    <xf numFmtId="0" fontId="3" fillId="3" borderId="3" xfId="0" applyFont="1" applyFill="1" applyBorder="1" applyAlignment="1">
      <alignment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165" fontId="3" fillId="0" borderId="3" xfId="0" applyNumberFormat="1" applyFont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Border="1"/>
    <xf numFmtId="0" fontId="11" fillId="0" borderId="0" xfId="0" applyFont="1" applyAlignment="1">
      <alignment horizontal="right" wrapText="1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horizontal="center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165" fontId="3" fillId="0" borderId="9" xfId="0" applyNumberFormat="1" applyFont="1" applyBorder="1" applyAlignment="1">
      <alignment horizontal="center" vertical="top" wrapText="1"/>
    </xf>
    <xf numFmtId="165" fontId="3" fillId="0" borderId="8" xfId="0" applyNumberFormat="1" applyFont="1" applyBorder="1" applyAlignment="1">
      <alignment horizontal="center" vertical="top" wrapText="1"/>
    </xf>
    <xf numFmtId="166" fontId="3" fillId="0" borderId="3" xfId="0" applyNumberFormat="1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3" xfId="0" applyFont="1" applyBorder="1" applyAlignment="1">
      <alignment horizontal="left" vertical="top" wrapText="1" indent="3"/>
    </xf>
    <xf numFmtId="0" fontId="2" fillId="3" borderId="3" xfId="0" applyFont="1" applyFill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6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0" fillId="0" borderId="0" xfId="0" applyBorder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3" fillId="0" borderId="9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5" fillId="4" borderId="3" xfId="0" applyFont="1" applyFill="1" applyBorder="1" applyAlignment="1">
      <alignment horizontal="center" vertical="center" wrapText="1"/>
    </xf>
    <xf numFmtId="2" fontId="5" fillId="6" borderId="3" xfId="0" applyNumberFormat="1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top" wrapText="1"/>
    </xf>
    <xf numFmtId="164" fontId="5" fillId="6" borderId="4" xfId="0" applyNumberFormat="1" applyFont="1" applyFill="1" applyBorder="1" applyAlignment="1">
      <alignment horizontal="center" vertical="top"/>
    </xf>
    <xf numFmtId="164" fontId="5" fillId="6" borderId="8" xfId="0" applyNumberFormat="1" applyFont="1" applyFill="1" applyBorder="1" applyAlignment="1">
      <alignment horizontal="center" vertical="top"/>
    </xf>
    <xf numFmtId="164" fontId="6" fillId="6" borderId="3" xfId="0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164" fontId="5" fillId="6" borderId="3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&#1056;&#1072;&#1073;&#1086;&#1095;&#1080;&#1081;%20&#1089;&#1090;&#1086;&#1083;/&#1052;&#1059;&#1053;&#1048;&#1062;&#1048;&#1055;&#1040;&#1051;&#1068;&#1053;&#1054;&#1045;%20&#1047;&#1040;&#1044;&#1040;&#1053;&#1048;&#1045;%20&#1050;&#1059;&#1051;&#1068;&#1058;&#1059;&#1056;&#1040;/&#1054;%20&#1074;&#1077;&#1076;%20&#1087;&#1077;&#1088;&#1077;&#1095;&#1085;&#1103;&#1093;%20&#1080;%20&#1085;&#1086;&#1088;&#1084;&#1072;&#1090;&#1080;&#1074;&#1072;&#1093;%20&#1079;&#1072;&#1090;&#1088;&#1072;&#1090;/&#1073;&#1080;&#1073;&#1080;&#1083;&#1080;&#1086;&#1090;&#1077;&#1082;&#1072;/&#1055;&#1088;&#1080;&#1084;&#1077;&#1088;%20&#1088;&#1072;&#1089;&#1095;&#1077;&#1090;&#1072;%20&#1053;&#1047;%20&#1041;&#1080;&#1073;&#1083;&#1080;&#1086;&#1090;&#1077;&#1082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муществ комплекс"/>
      <sheetName val="Прямые"/>
      <sheetName val="ОХН"/>
      <sheetName val="ИТОГО БНЗ"/>
      <sheetName val="Тер КК"/>
      <sheetName val="Отр КК"/>
      <sheetName val="НЗ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L4">
            <v>1</v>
          </cell>
        </row>
      </sheetData>
      <sheetData sheetId="5">
        <row r="3">
          <cell r="C3">
            <v>1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view="pageBreakPreview" topLeftCell="A2" zoomScaleNormal="100" zoomScaleSheetLayoutView="100" workbookViewId="0">
      <selection activeCell="F23" sqref="F23"/>
    </sheetView>
  </sheetViews>
  <sheetFormatPr defaultRowHeight="15"/>
  <cols>
    <col min="1" max="1" width="23" customWidth="1"/>
    <col min="2" max="2" width="16.42578125" customWidth="1"/>
    <col min="3" max="3" width="14.140625" customWidth="1"/>
    <col min="4" max="4" width="12.140625" customWidth="1"/>
    <col min="5" max="5" width="32.5703125" customWidth="1"/>
    <col min="11" max="11" width="7.28515625" customWidth="1"/>
    <col min="12" max="14" width="9.140625" hidden="1" customWidth="1"/>
  </cols>
  <sheetData>
    <row r="1" spans="1:14" ht="15" hidden="1" customHeight="1">
      <c r="A1" s="57"/>
      <c r="B1" s="57"/>
      <c r="C1" s="57"/>
      <c r="D1" s="57"/>
      <c r="E1" s="59" t="s">
        <v>97</v>
      </c>
      <c r="F1" s="59"/>
      <c r="G1" s="59"/>
      <c r="H1" s="59"/>
      <c r="I1" s="59"/>
      <c r="J1" s="59"/>
      <c r="K1" s="59"/>
      <c r="L1" s="59"/>
      <c r="M1" s="59"/>
      <c r="N1" s="57"/>
    </row>
    <row r="2" spans="1:14">
      <c r="A2" s="57"/>
      <c r="B2" s="57"/>
      <c r="C2" s="57"/>
      <c r="D2" s="57"/>
      <c r="E2" s="59"/>
      <c r="F2" s="59"/>
      <c r="G2" s="59"/>
      <c r="H2" s="59"/>
      <c r="I2" s="59"/>
      <c r="J2" s="59"/>
      <c r="K2" s="59"/>
      <c r="L2" s="59"/>
      <c r="M2" s="59"/>
      <c r="N2" s="57"/>
    </row>
    <row r="3" spans="1:14">
      <c r="A3" s="57"/>
      <c r="B3" s="57"/>
      <c r="C3" s="57"/>
      <c r="D3" s="57"/>
      <c r="E3" s="59"/>
      <c r="F3" s="59"/>
      <c r="G3" s="59"/>
      <c r="H3" s="59"/>
      <c r="I3" s="59"/>
      <c r="J3" s="59"/>
      <c r="K3" s="59"/>
      <c r="L3" s="59"/>
      <c r="M3" s="59"/>
      <c r="N3" s="57"/>
    </row>
    <row r="4" spans="1:14">
      <c r="A4" s="57"/>
      <c r="B4" s="57"/>
      <c r="C4" s="57"/>
      <c r="D4" s="57"/>
      <c r="E4" s="59"/>
      <c r="F4" s="59"/>
      <c r="G4" s="59"/>
      <c r="H4" s="59"/>
      <c r="I4" s="59"/>
      <c r="J4" s="59"/>
      <c r="K4" s="59"/>
      <c r="L4" s="59"/>
      <c r="M4" s="59"/>
      <c r="N4" s="57"/>
    </row>
    <row r="5" spans="1:14">
      <c r="A5" s="57"/>
      <c r="B5" s="57"/>
      <c r="C5" s="57"/>
      <c r="D5" s="57"/>
      <c r="E5" s="59"/>
      <c r="F5" s="59"/>
      <c r="G5" s="59"/>
      <c r="H5" s="59"/>
      <c r="I5" s="59"/>
      <c r="J5" s="59"/>
      <c r="K5" s="59"/>
      <c r="L5" s="59"/>
      <c r="M5" s="59"/>
      <c r="N5" s="57"/>
    </row>
    <row r="6" spans="1:14">
      <c r="A6" s="57"/>
      <c r="B6" s="57"/>
      <c r="C6" s="57"/>
      <c r="D6" s="57"/>
      <c r="E6" s="59"/>
      <c r="F6" s="59"/>
      <c r="G6" s="59"/>
      <c r="H6" s="59"/>
      <c r="I6" s="59"/>
      <c r="J6" s="59"/>
      <c r="K6" s="59"/>
      <c r="L6" s="59"/>
      <c r="M6" s="59"/>
      <c r="N6" s="57"/>
    </row>
    <row r="7" spans="1:14" ht="4.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</row>
    <row r="8" spans="1:14" ht="15" customHeight="1">
      <c r="A8" s="68" t="s">
        <v>0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57"/>
      <c r="M8" s="57"/>
      <c r="N8" s="57"/>
    </row>
    <row r="9" spans="1:14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57"/>
      <c r="M9" s="57"/>
      <c r="N9" s="57"/>
    </row>
    <row r="10" spans="1:14" ht="12.75" customHeight="1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57"/>
      <c r="M10" s="57"/>
      <c r="N10" s="57"/>
    </row>
    <row r="11" spans="1:14" ht="15" customHeight="1">
      <c r="A11" s="57"/>
      <c r="B11" s="123" t="s">
        <v>98</v>
      </c>
      <c r="C11" s="123"/>
      <c r="D11" s="123"/>
      <c r="E11" s="123"/>
      <c r="F11" s="57"/>
      <c r="G11" s="57"/>
      <c r="H11" s="57"/>
      <c r="I11" s="57"/>
      <c r="J11" s="57"/>
      <c r="K11" s="57"/>
      <c r="L11" s="57"/>
      <c r="M11" s="57"/>
      <c r="N11" s="57"/>
    </row>
    <row r="12" spans="1:14">
      <c r="A12" s="57"/>
      <c r="B12" s="60" t="s">
        <v>80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57"/>
      <c r="N12" s="57"/>
    </row>
    <row r="13" spans="1:14">
      <c r="A13" s="57"/>
      <c r="B13" s="61" t="s">
        <v>81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57"/>
      <c r="N13" s="57"/>
    </row>
    <row r="14" spans="1:14" ht="5.25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 ht="4.5" customHeight="1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</row>
    <row r="16" spans="1:14" hidden="1">
      <c r="A16" s="67"/>
      <c r="B16" s="67"/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67"/>
      <c r="N16" s="67"/>
    </row>
    <row r="17" spans="1:14" hidden="1">
      <c r="A17" s="67"/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</row>
    <row r="18" spans="1:14" hidden="1">
      <c r="A18" s="67"/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</row>
    <row r="19" spans="1:14" hidden="1">
      <c r="A19" s="67"/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</row>
    <row r="20" spans="1:14" ht="34.5">
      <c r="A20" s="53" t="s">
        <v>1</v>
      </c>
      <c r="B20" s="53" t="s">
        <v>2</v>
      </c>
      <c r="C20" s="53" t="s">
        <v>3</v>
      </c>
      <c r="D20" s="53" t="s">
        <v>4</v>
      </c>
      <c r="E20" s="53" t="s">
        <v>5</v>
      </c>
      <c r="F20" s="58"/>
      <c r="G20" s="57"/>
      <c r="H20" s="57"/>
      <c r="I20" s="57"/>
      <c r="J20" s="57"/>
      <c r="K20" s="57"/>
      <c r="L20" s="57"/>
      <c r="M20" s="57"/>
      <c r="N20" s="57"/>
    </row>
    <row r="21" spans="1:14">
      <c r="A21" s="53">
        <v>1</v>
      </c>
      <c r="B21" s="53" t="s">
        <v>6</v>
      </c>
      <c r="C21" s="53">
        <v>3</v>
      </c>
      <c r="D21" s="53">
        <v>4</v>
      </c>
      <c r="E21" s="53">
        <v>5</v>
      </c>
      <c r="F21" s="58"/>
      <c r="G21" s="57"/>
      <c r="H21" s="57"/>
      <c r="I21" s="57"/>
      <c r="J21" s="57"/>
      <c r="K21" s="57"/>
      <c r="L21" s="57"/>
      <c r="M21" s="57"/>
      <c r="N21" s="57"/>
    </row>
    <row r="22" spans="1:14" ht="15.75" customHeight="1">
      <c r="A22" s="53" t="s">
        <v>89</v>
      </c>
      <c r="B22" s="45">
        <f>SUM(C22/D22)</f>
        <v>5.5555555555555552E-2</v>
      </c>
      <c r="C22" s="53">
        <v>1</v>
      </c>
      <c r="D22" s="53">
        <v>18</v>
      </c>
      <c r="E22" s="63" t="s">
        <v>84</v>
      </c>
      <c r="F22" s="58"/>
      <c r="G22" s="57"/>
      <c r="H22" s="57"/>
      <c r="I22" s="57"/>
      <c r="J22" s="57"/>
      <c r="K22" s="57"/>
      <c r="L22" s="57"/>
      <c r="M22" s="57"/>
      <c r="N22" s="57"/>
    </row>
    <row r="23" spans="1:14" ht="17.25" customHeight="1">
      <c r="A23" s="53" t="s">
        <v>89</v>
      </c>
      <c r="B23" s="45">
        <f t="shared" ref="B23:B24" si="0">SUM(C23/D23)</f>
        <v>5.5555555555555552E-2</v>
      </c>
      <c r="C23" s="53">
        <v>1</v>
      </c>
      <c r="D23" s="52">
        <v>18</v>
      </c>
      <c r="E23" s="63"/>
      <c r="F23" s="58"/>
      <c r="G23" s="57"/>
      <c r="H23" s="57"/>
      <c r="I23" s="57"/>
      <c r="J23" s="57"/>
      <c r="K23" s="57"/>
      <c r="L23" s="57"/>
      <c r="M23" s="57"/>
      <c r="N23" s="57"/>
    </row>
    <row r="24" spans="1:14" ht="26.25" customHeight="1">
      <c r="A24" s="69" t="s">
        <v>89</v>
      </c>
      <c r="B24" s="72">
        <f t="shared" si="0"/>
        <v>5.5555555555555552E-2</v>
      </c>
      <c r="C24" s="69">
        <v>1</v>
      </c>
      <c r="D24" s="69">
        <v>18</v>
      </c>
      <c r="E24" s="63"/>
      <c r="F24" s="58"/>
      <c r="G24" s="57"/>
      <c r="H24" s="57"/>
      <c r="I24" s="57"/>
      <c r="J24" s="57"/>
      <c r="K24" s="57"/>
      <c r="L24" s="57"/>
      <c r="M24" s="57"/>
      <c r="N24" s="57"/>
    </row>
    <row r="25" spans="1:14" ht="13.5" customHeight="1">
      <c r="A25" s="70"/>
      <c r="B25" s="73"/>
      <c r="C25" s="70"/>
      <c r="D25" s="70"/>
      <c r="E25" s="63"/>
      <c r="F25" s="58"/>
      <c r="G25" s="57"/>
      <c r="H25" s="57"/>
      <c r="I25" s="57"/>
      <c r="J25" s="57"/>
      <c r="K25" s="57"/>
      <c r="L25" s="57"/>
      <c r="M25" s="57"/>
      <c r="N25" s="57"/>
    </row>
    <row r="26" spans="1:14" ht="25.5" customHeight="1">
      <c r="A26" s="70"/>
      <c r="B26" s="73"/>
      <c r="C26" s="70"/>
      <c r="D26" s="70"/>
      <c r="E26" s="63"/>
      <c r="F26" s="58"/>
      <c r="G26" s="57"/>
      <c r="H26" s="57"/>
      <c r="I26" s="57"/>
      <c r="J26" s="57"/>
      <c r="K26" s="57"/>
      <c r="L26" s="57"/>
      <c r="M26" s="57"/>
      <c r="N26" s="57"/>
    </row>
    <row r="27" spans="1:14" ht="16.5" customHeight="1">
      <c r="A27" s="71"/>
      <c r="B27" s="74"/>
      <c r="C27" s="71"/>
      <c r="D27" s="71"/>
      <c r="E27" s="63"/>
      <c r="F27" s="58"/>
      <c r="G27" s="57"/>
      <c r="H27" s="57"/>
      <c r="I27" s="57"/>
      <c r="J27" s="57"/>
      <c r="K27" s="57"/>
      <c r="L27" s="57"/>
      <c r="M27" s="57"/>
      <c r="N27" s="57"/>
    </row>
    <row r="28" spans="1:14" ht="13.5" customHeight="1">
      <c r="A28" s="64"/>
      <c r="B28" s="65"/>
      <c r="C28" s="65"/>
      <c r="D28" s="65"/>
      <c r="E28" s="66"/>
      <c r="F28" s="22"/>
    </row>
    <row r="29" spans="1:14" ht="13.5" customHeight="1">
      <c r="A29" s="20" t="s">
        <v>1</v>
      </c>
      <c r="B29" s="20" t="s">
        <v>2</v>
      </c>
      <c r="C29" s="20" t="s">
        <v>7</v>
      </c>
      <c r="D29" s="20" t="s">
        <v>8</v>
      </c>
      <c r="E29" s="31" t="s">
        <v>74</v>
      </c>
      <c r="F29" s="22"/>
    </row>
    <row r="30" spans="1:14" ht="13.5" customHeight="1">
      <c r="A30" s="28">
        <v>1</v>
      </c>
      <c r="B30" s="20">
        <v>2</v>
      </c>
      <c r="C30" s="20">
        <v>3</v>
      </c>
      <c r="D30" s="20" t="s">
        <v>9</v>
      </c>
      <c r="E30" s="32">
        <v>5</v>
      </c>
      <c r="F30" s="22"/>
    </row>
    <row r="31" spans="1:14" ht="13.5" customHeight="1">
      <c r="A31" s="51" t="s">
        <v>89</v>
      </c>
      <c r="B31" s="54">
        <v>5.5599999999999997E-2</v>
      </c>
      <c r="C31" s="55">
        <v>205624</v>
      </c>
      <c r="D31" s="56">
        <f t="shared" ref="D31:D33" si="1">SUM(B31*C31)</f>
        <v>11432.694399999998</v>
      </c>
      <c r="E31" s="62" t="s">
        <v>75</v>
      </c>
      <c r="F31" s="22"/>
    </row>
    <row r="32" spans="1:14" ht="15" customHeight="1">
      <c r="A32" s="51" t="s">
        <v>89</v>
      </c>
      <c r="B32" s="54">
        <v>5.5599999999999997E-2</v>
      </c>
      <c r="C32" s="55">
        <v>201744</v>
      </c>
      <c r="D32" s="56">
        <f t="shared" si="1"/>
        <v>11216.966399999999</v>
      </c>
      <c r="E32" s="62"/>
      <c r="F32" s="22"/>
    </row>
    <row r="33" spans="1:6" ht="17.25" customHeight="1">
      <c r="A33" s="48" t="s">
        <v>89</v>
      </c>
      <c r="B33" s="54">
        <v>5.5599999999999997E-2</v>
      </c>
      <c r="C33" s="55">
        <v>292201</v>
      </c>
      <c r="D33" s="56">
        <f t="shared" si="1"/>
        <v>16246.375599999999</v>
      </c>
      <c r="E33" s="62"/>
      <c r="F33" s="22"/>
    </row>
    <row r="34" spans="1:6" ht="13.5" customHeight="1" thickBot="1">
      <c r="A34" s="23" t="s">
        <v>10</v>
      </c>
      <c r="B34" s="24"/>
      <c r="C34" s="25">
        <f>SUM(C31:C33)</f>
        <v>699569</v>
      </c>
      <c r="D34" s="33">
        <f>SUM(D31:D33)</f>
        <v>38896.036399999997</v>
      </c>
      <c r="E34" s="26"/>
      <c r="F34" s="22"/>
    </row>
  </sheetData>
  <mergeCells count="13">
    <mergeCell ref="E1:M6"/>
    <mergeCell ref="B12:L12"/>
    <mergeCell ref="B13:L13"/>
    <mergeCell ref="E31:E33"/>
    <mergeCell ref="E22:E27"/>
    <mergeCell ref="A28:E28"/>
    <mergeCell ref="A15:N19"/>
    <mergeCell ref="A8:K10"/>
    <mergeCell ref="A24:A27"/>
    <mergeCell ref="B24:B27"/>
    <mergeCell ref="C24:C27"/>
    <mergeCell ref="D24:D27"/>
    <mergeCell ref="B11:E11"/>
  </mergeCells>
  <pageMargins left="0.7" right="0.7" top="0.75" bottom="0.75" header="0.3" footer="0.3"/>
  <pageSetup paperSize="9" scale="47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24"/>
  <sheetViews>
    <sheetView view="pageBreakPreview" topLeftCell="A2" zoomScaleNormal="100" zoomScaleSheetLayoutView="100" workbookViewId="0">
      <selection activeCell="B2" sqref="B2:J2"/>
    </sheetView>
  </sheetViews>
  <sheetFormatPr defaultRowHeight="15"/>
  <cols>
    <col min="1" max="1" width="21.5703125" customWidth="1"/>
    <col min="2" max="2" width="13.5703125" customWidth="1"/>
    <col min="3" max="3" width="9.85546875" customWidth="1"/>
    <col min="4" max="4" width="8" customWidth="1"/>
    <col min="5" max="5" width="7.42578125" customWidth="1"/>
    <col min="6" max="6" width="6.85546875" customWidth="1"/>
    <col min="7" max="7" width="9.140625" customWidth="1"/>
    <col min="9" max="9" width="27.140625" customWidth="1"/>
  </cols>
  <sheetData>
    <row r="2" spans="1:10">
      <c r="B2" s="78" t="s">
        <v>54</v>
      </c>
      <c r="C2" s="78"/>
      <c r="D2" s="78"/>
      <c r="E2" s="78"/>
      <c r="F2" s="78"/>
      <c r="G2" s="78"/>
      <c r="H2" s="78"/>
      <c r="I2" s="78"/>
      <c r="J2" s="78"/>
    </row>
    <row r="4" spans="1:10">
      <c r="A4" s="69" t="s">
        <v>26</v>
      </c>
      <c r="B4" s="63" t="s">
        <v>11</v>
      </c>
      <c r="C4" s="63" t="s">
        <v>12</v>
      </c>
      <c r="D4" s="63"/>
      <c r="E4" s="63" t="s">
        <v>13</v>
      </c>
      <c r="F4" s="63"/>
      <c r="G4" s="63" t="s">
        <v>5</v>
      </c>
      <c r="H4" s="63"/>
      <c r="I4" s="17"/>
    </row>
    <row r="5" spans="1:10" ht="22.5" customHeight="1">
      <c r="A5" s="71"/>
      <c r="B5" s="63"/>
      <c r="C5" s="63"/>
      <c r="D5" s="63"/>
      <c r="E5" s="63"/>
      <c r="F5" s="63"/>
      <c r="G5" s="63"/>
      <c r="H5" s="63"/>
      <c r="I5" s="17"/>
    </row>
    <row r="6" spans="1:10">
      <c r="A6" s="28">
        <v>1</v>
      </c>
      <c r="B6" s="16" t="s">
        <v>6</v>
      </c>
      <c r="C6" s="63">
        <v>3</v>
      </c>
      <c r="D6" s="63"/>
      <c r="E6" s="63">
        <v>4</v>
      </c>
      <c r="F6" s="63"/>
      <c r="G6" s="63">
        <v>5</v>
      </c>
      <c r="H6" s="63"/>
      <c r="I6" s="17"/>
    </row>
    <row r="7" spans="1:10">
      <c r="A7" s="27" t="s">
        <v>14</v>
      </c>
      <c r="B7" s="49">
        <f>SUM(C7/E7)</f>
        <v>0.04</v>
      </c>
      <c r="C7" s="63">
        <v>2</v>
      </c>
      <c r="D7" s="63"/>
      <c r="E7" s="63">
        <v>50</v>
      </c>
      <c r="F7" s="63"/>
      <c r="G7" s="63" t="s">
        <v>90</v>
      </c>
      <c r="H7" s="63"/>
      <c r="I7" s="18"/>
    </row>
    <row r="8" spans="1:10" ht="22.5" customHeight="1">
      <c r="A8" s="63" t="s">
        <v>76</v>
      </c>
      <c r="B8" s="75">
        <f>SUM(C8/E8)</f>
        <v>0.04</v>
      </c>
      <c r="C8" s="63">
        <v>2</v>
      </c>
      <c r="D8" s="63"/>
      <c r="E8" s="63">
        <v>50</v>
      </c>
      <c r="F8" s="63"/>
      <c r="G8" s="63"/>
      <c r="H8" s="63"/>
      <c r="I8" s="18"/>
    </row>
    <row r="9" spans="1:10" ht="2.25" customHeight="1">
      <c r="A9" s="63"/>
      <c r="B9" s="75"/>
      <c r="C9" s="63"/>
      <c r="D9" s="63"/>
      <c r="E9" s="63"/>
      <c r="F9" s="63"/>
      <c r="G9" s="63"/>
      <c r="H9" s="63"/>
      <c r="I9" s="18"/>
    </row>
    <row r="10" spans="1:10" ht="15" hidden="1" customHeight="1">
      <c r="A10" s="63"/>
      <c r="B10" s="75"/>
      <c r="C10" s="63"/>
      <c r="D10" s="63"/>
      <c r="E10" s="63"/>
      <c r="F10" s="63"/>
      <c r="G10" s="63"/>
      <c r="H10" s="63"/>
      <c r="I10" s="18"/>
    </row>
    <row r="11" spans="1:10">
      <c r="A11" s="48" t="s">
        <v>77</v>
      </c>
      <c r="B11" s="50">
        <f>SUM(C11/E11)</f>
        <v>0.08</v>
      </c>
      <c r="C11" s="63">
        <v>4</v>
      </c>
      <c r="D11" s="63"/>
      <c r="E11" s="63">
        <v>50</v>
      </c>
      <c r="F11" s="63"/>
      <c r="G11" s="63"/>
      <c r="H11" s="63"/>
      <c r="I11" s="18"/>
    </row>
    <row r="12" spans="1:10" ht="16.5" customHeight="1">
      <c r="A12" s="76"/>
      <c r="B12" s="76"/>
      <c r="C12" s="76"/>
      <c r="D12" s="76"/>
      <c r="E12" s="76"/>
      <c r="F12" s="76"/>
      <c r="G12" s="76"/>
      <c r="H12" s="1"/>
      <c r="I12" s="17"/>
    </row>
    <row r="13" spans="1:10" ht="17.25" customHeight="1">
      <c r="A13" s="69" t="s">
        <v>78</v>
      </c>
      <c r="B13" s="63" t="s">
        <v>11</v>
      </c>
      <c r="C13" s="63" t="s">
        <v>15</v>
      </c>
      <c r="D13" s="63" t="s">
        <v>7</v>
      </c>
      <c r="E13" s="63" t="s">
        <v>16</v>
      </c>
      <c r="F13" s="63" t="s">
        <v>5</v>
      </c>
      <c r="G13" s="63"/>
      <c r="H13" s="63"/>
      <c r="I13" s="17"/>
    </row>
    <row r="14" spans="1:10" ht="16.5" customHeight="1">
      <c r="A14" s="71"/>
      <c r="B14" s="63"/>
      <c r="C14" s="63"/>
      <c r="D14" s="63"/>
      <c r="E14" s="63"/>
      <c r="F14" s="63"/>
      <c r="G14" s="63"/>
      <c r="H14" s="63"/>
      <c r="I14" s="17"/>
    </row>
    <row r="15" spans="1:10" ht="16.5" customHeight="1">
      <c r="A15" s="28">
        <v>1</v>
      </c>
      <c r="B15" s="16">
        <v>2</v>
      </c>
      <c r="C15" s="16">
        <v>3</v>
      </c>
      <c r="D15" s="16">
        <v>4</v>
      </c>
      <c r="E15" s="16" t="s">
        <v>17</v>
      </c>
      <c r="F15" s="63">
        <v>6</v>
      </c>
      <c r="G15" s="63"/>
      <c r="H15" s="63"/>
      <c r="I15" s="17"/>
    </row>
    <row r="16" spans="1:10" ht="16.5" customHeight="1">
      <c r="A16" s="27" t="s">
        <v>14</v>
      </c>
      <c r="B16" s="49">
        <v>0.04</v>
      </c>
      <c r="C16" s="16">
        <v>5</v>
      </c>
      <c r="D16" s="16">
        <v>22000</v>
      </c>
      <c r="E16" s="19">
        <f>SUM(B16*D16/C16)</f>
        <v>176</v>
      </c>
      <c r="F16" s="63"/>
      <c r="G16" s="63"/>
      <c r="H16" s="63"/>
      <c r="I16" s="17"/>
    </row>
    <row r="17" spans="1:9" ht="26.25" customHeight="1">
      <c r="A17" s="63" t="s">
        <v>76</v>
      </c>
      <c r="B17" s="75">
        <v>0.04</v>
      </c>
      <c r="C17" s="63">
        <v>5</v>
      </c>
      <c r="D17" s="63">
        <v>6000</v>
      </c>
      <c r="E17" s="77">
        <f>SUM(B17*D17/C17)</f>
        <v>48</v>
      </c>
      <c r="F17" s="63"/>
      <c r="G17" s="63"/>
      <c r="H17" s="63"/>
      <c r="I17" s="17"/>
    </row>
    <row r="18" spans="1:9" ht="16.5" hidden="1" customHeight="1" thickBot="1">
      <c r="A18" s="63"/>
      <c r="B18" s="75"/>
      <c r="C18" s="63"/>
      <c r="D18" s="63"/>
      <c r="E18" s="77"/>
      <c r="F18" s="63"/>
      <c r="G18" s="63"/>
      <c r="H18" s="63"/>
      <c r="I18" s="17"/>
    </row>
    <row r="19" spans="1:9" ht="16.5" hidden="1" customHeight="1" thickBot="1">
      <c r="A19" s="63"/>
      <c r="B19" s="75"/>
      <c r="C19" s="63"/>
      <c r="D19" s="63"/>
      <c r="E19" s="77"/>
      <c r="F19" s="63"/>
      <c r="G19" s="63"/>
      <c r="H19" s="63"/>
      <c r="I19" s="17"/>
    </row>
    <row r="20" spans="1:9" ht="19.5" customHeight="1">
      <c r="A20" s="63" t="s">
        <v>77</v>
      </c>
      <c r="B20" s="75">
        <v>0.08</v>
      </c>
      <c r="C20" s="63">
        <v>1</v>
      </c>
      <c r="D20" s="63">
        <v>300</v>
      </c>
      <c r="E20" s="77">
        <f>SUM(B20*D20/C20)</f>
        <v>24</v>
      </c>
      <c r="F20" s="63"/>
      <c r="G20" s="63"/>
      <c r="H20" s="63"/>
      <c r="I20" s="17"/>
    </row>
    <row r="21" spans="1:9" ht="16.5" hidden="1" customHeight="1">
      <c r="A21" s="63"/>
      <c r="B21" s="75"/>
      <c r="C21" s="63"/>
      <c r="D21" s="63"/>
      <c r="E21" s="77"/>
      <c r="F21" s="63"/>
      <c r="G21" s="63"/>
      <c r="H21" s="63"/>
      <c r="I21" s="17"/>
    </row>
    <row r="22" spans="1:9" ht="16.5" hidden="1" customHeight="1">
      <c r="A22" s="63"/>
      <c r="B22" s="75"/>
      <c r="C22" s="63"/>
      <c r="D22" s="63"/>
      <c r="E22" s="77"/>
      <c r="F22" s="63"/>
      <c r="G22" s="63"/>
      <c r="H22" s="63"/>
      <c r="I22" s="17"/>
    </row>
    <row r="23" spans="1:9" ht="16.5" hidden="1" customHeight="1" thickBot="1">
      <c r="A23" s="63"/>
      <c r="B23" s="75"/>
      <c r="C23" s="63"/>
      <c r="D23" s="63"/>
      <c r="E23" s="77"/>
      <c r="F23" s="63"/>
      <c r="G23" s="63"/>
      <c r="H23" s="63"/>
      <c r="I23" s="17"/>
    </row>
    <row r="24" spans="1:9" ht="16.5" customHeight="1">
      <c r="A24" s="29" t="s">
        <v>18</v>
      </c>
      <c r="B24" s="2"/>
      <c r="C24" s="2"/>
      <c r="D24" s="2"/>
      <c r="E24" s="5">
        <f>SUM(E16:E23)</f>
        <v>248</v>
      </c>
      <c r="F24" s="63"/>
      <c r="G24" s="63"/>
      <c r="H24" s="63"/>
      <c r="I24" s="17"/>
    </row>
  </sheetData>
  <mergeCells count="37">
    <mergeCell ref="E6:F6"/>
    <mergeCell ref="G6:H6"/>
    <mergeCell ref="B2:J2"/>
    <mergeCell ref="B4:B5"/>
    <mergeCell ref="C4:D5"/>
    <mergeCell ref="E4:F5"/>
    <mergeCell ref="G4:H5"/>
    <mergeCell ref="F15:H15"/>
    <mergeCell ref="A12:G12"/>
    <mergeCell ref="E17:E19"/>
    <mergeCell ref="B20:B23"/>
    <mergeCell ref="C20:C23"/>
    <mergeCell ref="D20:D23"/>
    <mergeCell ref="E20:E23"/>
    <mergeCell ref="A17:A19"/>
    <mergeCell ref="A20:A23"/>
    <mergeCell ref="A13:A14"/>
    <mergeCell ref="F16:H24"/>
    <mergeCell ref="B17:B19"/>
    <mergeCell ref="C17:C19"/>
    <mergeCell ref="D17:D19"/>
    <mergeCell ref="A4:A5"/>
    <mergeCell ref="G7:H11"/>
    <mergeCell ref="B13:B14"/>
    <mergeCell ref="C13:C14"/>
    <mergeCell ref="D13:D14"/>
    <mergeCell ref="E13:E14"/>
    <mergeCell ref="F13:H14"/>
    <mergeCell ref="A8:A10"/>
    <mergeCell ref="B8:B10"/>
    <mergeCell ref="C8:D10"/>
    <mergeCell ref="E8:F10"/>
    <mergeCell ref="C11:D11"/>
    <mergeCell ref="E11:F11"/>
    <mergeCell ref="C7:D7"/>
    <mergeCell ref="E7:F7"/>
    <mergeCell ref="C6:D6"/>
  </mergeCells>
  <pageMargins left="0.7" right="0.7" top="3.69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J11"/>
  <sheetViews>
    <sheetView view="pageBreakPreview" zoomScaleNormal="100" zoomScaleSheetLayoutView="100" workbookViewId="0">
      <selection activeCell="B12" sqref="B12"/>
    </sheetView>
  </sheetViews>
  <sheetFormatPr defaultRowHeight="15"/>
  <cols>
    <col min="2" max="2" width="26.140625" customWidth="1"/>
    <col min="3" max="3" width="14" customWidth="1"/>
    <col min="4" max="4" width="12.5703125" customWidth="1"/>
    <col min="5" max="5" width="14.7109375" customWidth="1"/>
    <col min="6" max="6" width="12.7109375" customWidth="1"/>
  </cols>
  <sheetData>
    <row r="2" spans="2:10">
      <c r="C2" s="79" t="s">
        <v>79</v>
      </c>
      <c r="D2" s="79"/>
      <c r="E2" s="79"/>
      <c r="F2" s="79"/>
      <c r="G2" s="79"/>
      <c r="H2" s="79"/>
      <c r="I2" s="79"/>
      <c r="J2" s="79"/>
    </row>
    <row r="4" spans="2:10" ht="22.5">
      <c r="B4" s="20" t="s">
        <v>1</v>
      </c>
      <c r="C4" s="20" t="s">
        <v>19</v>
      </c>
      <c r="D4" s="20" t="s">
        <v>20</v>
      </c>
      <c r="E4" s="20" t="s">
        <v>21</v>
      </c>
      <c r="F4" s="63" t="s">
        <v>5</v>
      </c>
      <c r="G4" s="63"/>
      <c r="H4" s="63"/>
      <c r="I4" s="63"/>
    </row>
    <row r="5" spans="2:10">
      <c r="B5" s="28">
        <v>1</v>
      </c>
      <c r="C5" s="20">
        <v>2</v>
      </c>
      <c r="D5" s="20">
        <v>3</v>
      </c>
      <c r="E5" s="20" t="s">
        <v>9</v>
      </c>
      <c r="F5" s="63"/>
      <c r="G5" s="63"/>
      <c r="H5" s="63"/>
      <c r="I5" s="63"/>
    </row>
    <row r="6" spans="2:10" ht="14.25" customHeight="1">
      <c r="B6" s="20" t="s">
        <v>22</v>
      </c>
      <c r="C6" s="20">
        <v>1.552</v>
      </c>
      <c r="D6" s="20">
        <v>6.5</v>
      </c>
      <c r="E6" s="34">
        <f>SUM(C6*D6*1000)</f>
        <v>10088.000000000002</v>
      </c>
      <c r="F6" s="81" t="s">
        <v>91</v>
      </c>
      <c r="G6" s="81"/>
      <c r="H6" s="81"/>
      <c r="I6" s="81"/>
    </row>
    <row r="7" spans="2:10" ht="12.75" customHeight="1">
      <c r="B7" s="20" t="s">
        <v>23</v>
      </c>
      <c r="C7" s="20">
        <v>49.17</v>
      </c>
      <c r="D7" s="20">
        <v>2308.92</v>
      </c>
      <c r="E7" s="34">
        <f>SUM(C7*D7)</f>
        <v>113529.59640000001</v>
      </c>
      <c r="F7" s="81"/>
      <c r="G7" s="81"/>
      <c r="H7" s="81"/>
      <c r="I7" s="81"/>
    </row>
    <row r="8" spans="2:10">
      <c r="B8" s="20" t="s">
        <v>24</v>
      </c>
      <c r="C8" s="20">
        <v>140</v>
      </c>
      <c r="D8" s="20">
        <v>50</v>
      </c>
      <c r="E8" s="34">
        <f>SUM(C8*D8)</f>
        <v>7000</v>
      </c>
      <c r="F8" s="81"/>
      <c r="G8" s="81"/>
      <c r="H8" s="81"/>
      <c r="I8" s="81"/>
    </row>
    <row r="9" spans="2:10" ht="25.5" customHeight="1">
      <c r="B9" s="35" t="s">
        <v>10</v>
      </c>
      <c r="C9" s="35"/>
      <c r="D9" s="35"/>
      <c r="E9" s="36">
        <f>SUM(E6:E8)</f>
        <v>130617.59640000001</v>
      </c>
      <c r="F9" s="81"/>
      <c r="G9" s="81"/>
      <c r="H9" s="81"/>
      <c r="I9" s="81"/>
    </row>
    <row r="11" spans="2:10" ht="15" customHeight="1">
      <c r="B11" s="80" t="s">
        <v>92</v>
      </c>
      <c r="C11" s="80"/>
      <c r="D11" s="80"/>
      <c r="E11" s="80"/>
      <c r="F11" s="80"/>
    </row>
  </sheetData>
  <mergeCells count="5">
    <mergeCell ref="C2:J2"/>
    <mergeCell ref="B11:F11"/>
    <mergeCell ref="F4:I4"/>
    <mergeCell ref="F5:I5"/>
    <mergeCell ref="F6:I9"/>
  </mergeCells>
  <pageMargins left="0.7" right="0.7" top="8.15" bottom="0.75" header="0.3" footer="0.3"/>
  <pageSetup paperSize="9" scale="6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G13"/>
  <sheetViews>
    <sheetView view="pageBreakPreview" zoomScaleNormal="100" zoomScaleSheetLayoutView="100" workbookViewId="0">
      <selection activeCell="A14" sqref="A14"/>
    </sheetView>
  </sheetViews>
  <sheetFormatPr defaultRowHeight="15"/>
  <cols>
    <col min="1" max="1" width="18.42578125" customWidth="1"/>
    <col min="2" max="2" width="14.5703125" customWidth="1"/>
    <col min="3" max="3" width="13.140625" customWidth="1"/>
    <col min="4" max="5" width="14" customWidth="1"/>
  </cols>
  <sheetData>
    <row r="2" spans="1:7">
      <c r="A2" s="79" t="s">
        <v>25</v>
      </c>
      <c r="B2" s="79"/>
      <c r="C2" s="79"/>
      <c r="D2" s="79"/>
      <c r="E2" s="79"/>
      <c r="F2" s="79"/>
      <c r="G2" s="79"/>
    </row>
    <row r="4" spans="1:7">
      <c r="A4" s="86" t="s">
        <v>26</v>
      </c>
      <c r="B4" s="63" t="s">
        <v>19</v>
      </c>
      <c r="C4" s="63" t="s">
        <v>27</v>
      </c>
      <c r="D4" s="63" t="s">
        <v>21</v>
      </c>
      <c r="E4" s="63" t="s">
        <v>5</v>
      </c>
      <c r="F4" s="63"/>
      <c r="G4" s="63"/>
    </row>
    <row r="5" spans="1:7">
      <c r="A5" s="86"/>
      <c r="B5" s="63"/>
      <c r="C5" s="63"/>
      <c r="D5" s="63"/>
      <c r="E5" s="63"/>
      <c r="F5" s="63"/>
      <c r="G5" s="63"/>
    </row>
    <row r="6" spans="1:7">
      <c r="A6" s="39">
        <v>1</v>
      </c>
      <c r="B6" s="20">
        <v>2</v>
      </c>
      <c r="C6" s="20">
        <v>3</v>
      </c>
      <c r="D6" s="20">
        <v>4</v>
      </c>
      <c r="E6" s="63">
        <v>5</v>
      </c>
      <c r="F6" s="63"/>
      <c r="G6" s="63"/>
    </row>
    <row r="7" spans="1:7">
      <c r="A7" s="69" t="s">
        <v>28</v>
      </c>
      <c r="B7" s="82">
        <v>1</v>
      </c>
      <c r="C7" s="82">
        <v>17800</v>
      </c>
      <c r="D7" s="82">
        <v>17800</v>
      </c>
      <c r="E7" s="88" t="s">
        <v>91</v>
      </c>
      <c r="F7" s="89"/>
      <c r="G7" s="90"/>
    </row>
    <row r="8" spans="1:7" ht="108.75" customHeight="1">
      <c r="A8" s="71"/>
      <c r="B8" s="83"/>
      <c r="C8" s="83"/>
      <c r="D8" s="83"/>
      <c r="E8" s="91"/>
      <c r="F8" s="92"/>
      <c r="G8" s="93"/>
    </row>
    <row r="9" spans="1:7" ht="17.25" customHeight="1">
      <c r="A9" s="40" t="s">
        <v>18</v>
      </c>
      <c r="B9" s="2"/>
      <c r="C9" s="2"/>
      <c r="D9" s="41">
        <f>SUM(D7:D7)</f>
        <v>17800</v>
      </c>
      <c r="E9" s="87"/>
      <c r="F9" s="87"/>
      <c r="G9" s="87"/>
    </row>
    <row r="11" spans="1:7">
      <c r="A11" s="84" t="s">
        <v>93</v>
      </c>
      <c r="B11" s="85"/>
      <c r="C11" s="85"/>
      <c r="D11" s="85"/>
      <c r="E11" s="85"/>
    </row>
    <row r="12" spans="1:7">
      <c r="A12" s="85"/>
      <c r="B12" s="85"/>
      <c r="C12" s="85"/>
      <c r="D12" s="85"/>
      <c r="E12" s="85"/>
    </row>
    <row r="13" spans="1:7">
      <c r="A13" s="85"/>
      <c r="B13" s="85"/>
      <c r="C13" s="85"/>
      <c r="D13" s="85"/>
      <c r="E13" s="85"/>
    </row>
  </sheetData>
  <mergeCells count="14">
    <mergeCell ref="C7:C8"/>
    <mergeCell ref="D7:D8"/>
    <mergeCell ref="A11:E13"/>
    <mergeCell ref="A2:G2"/>
    <mergeCell ref="A4:A5"/>
    <mergeCell ref="B4:B5"/>
    <mergeCell ref="C4:C5"/>
    <mergeCell ref="D4:D5"/>
    <mergeCell ref="E4:G5"/>
    <mergeCell ref="E6:G6"/>
    <mergeCell ref="E9:G9"/>
    <mergeCell ref="E7:G8"/>
    <mergeCell ref="A7:A8"/>
    <mergeCell ref="B7:B8"/>
  </mergeCells>
  <pageMargins left="0.7" right="0.7" top="0.32" bottom="0.75" header="0.3" footer="0.3"/>
  <pageSetup paperSize="9" scale="86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H18"/>
  <sheetViews>
    <sheetView view="pageBreakPreview" zoomScaleNormal="100" zoomScaleSheetLayoutView="100" workbookViewId="0">
      <selection activeCell="B16" sqref="B16"/>
    </sheetView>
  </sheetViews>
  <sheetFormatPr defaultRowHeight="15"/>
  <cols>
    <col min="2" max="2" width="26" customWidth="1"/>
    <col min="5" max="5" width="29" customWidth="1"/>
    <col min="6" max="6" width="37.7109375" customWidth="1"/>
  </cols>
  <sheetData>
    <row r="2" spans="2:8">
      <c r="B2" s="79" t="s">
        <v>29</v>
      </c>
      <c r="C2" s="79"/>
      <c r="D2" s="79"/>
      <c r="E2" s="79"/>
      <c r="F2" s="79"/>
      <c r="G2" s="79"/>
      <c r="H2" s="79"/>
    </row>
    <row r="4" spans="2:8">
      <c r="B4" s="30" t="s">
        <v>26</v>
      </c>
      <c r="C4" s="30" t="s">
        <v>19</v>
      </c>
      <c r="D4" s="30" t="s">
        <v>27</v>
      </c>
      <c r="E4" s="30" t="s">
        <v>21</v>
      </c>
      <c r="F4" s="30" t="s">
        <v>5</v>
      </c>
    </row>
    <row r="5" spans="2:8">
      <c r="B5" s="30">
        <v>1</v>
      </c>
      <c r="C5" s="30">
        <v>2</v>
      </c>
      <c r="D5" s="30">
        <v>3</v>
      </c>
      <c r="E5" s="30">
        <v>4</v>
      </c>
      <c r="F5" s="30">
        <v>5</v>
      </c>
    </row>
    <row r="6" spans="2:8">
      <c r="B6" s="95" t="s">
        <v>30</v>
      </c>
      <c r="C6" s="95">
        <v>8</v>
      </c>
      <c r="D6" s="95">
        <v>150</v>
      </c>
      <c r="E6" s="95">
        <f>SUM(C6*D6)</f>
        <v>1200</v>
      </c>
      <c r="F6" s="63" t="s">
        <v>85</v>
      </c>
    </row>
    <row r="7" spans="2:8" ht="9" customHeight="1">
      <c r="B7" s="95"/>
      <c r="C7" s="95"/>
      <c r="D7" s="95"/>
      <c r="E7" s="95"/>
      <c r="F7" s="63"/>
    </row>
    <row r="8" spans="2:8">
      <c r="B8" s="21" t="s">
        <v>31</v>
      </c>
      <c r="C8" s="21">
        <v>6</v>
      </c>
      <c r="D8" s="21">
        <v>900</v>
      </c>
      <c r="E8" s="21">
        <f>SUM(C8*D8)</f>
        <v>5400</v>
      </c>
      <c r="F8" s="63"/>
    </row>
    <row r="9" spans="2:8" ht="15" customHeight="1">
      <c r="B9" s="21" t="s">
        <v>32</v>
      </c>
      <c r="C9" s="21">
        <v>6</v>
      </c>
      <c r="D9" s="21">
        <v>200</v>
      </c>
      <c r="E9" s="21">
        <f>SUM(C10*D10)</f>
        <v>1080</v>
      </c>
      <c r="F9" s="63"/>
    </row>
    <row r="10" spans="2:8" ht="15.75" customHeight="1">
      <c r="B10" s="21" t="s">
        <v>33</v>
      </c>
      <c r="C10" s="21">
        <v>6</v>
      </c>
      <c r="D10" s="21">
        <v>180</v>
      </c>
      <c r="E10" s="21">
        <f>SUM(C10*D10)</f>
        <v>1080</v>
      </c>
      <c r="F10" s="63"/>
    </row>
    <row r="11" spans="2:8" ht="18" customHeight="1">
      <c r="B11" s="21" t="s">
        <v>34</v>
      </c>
      <c r="C11" s="21">
        <v>6</v>
      </c>
      <c r="D11" s="21">
        <v>190</v>
      </c>
      <c r="E11" s="21">
        <f>SUM(C11*D11)</f>
        <v>1140</v>
      </c>
      <c r="F11" s="63"/>
    </row>
    <row r="12" spans="2:8">
      <c r="B12" s="21" t="s">
        <v>35</v>
      </c>
      <c r="C12" s="21">
        <v>4</v>
      </c>
      <c r="D12" s="21">
        <v>200</v>
      </c>
      <c r="E12" s="21">
        <f>SUM(C12*D12)</f>
        <v>800</v>
      </c>
      <c r="F12" s="63"/>
    </row>
    <row r="13" spans="2:8" ht="16.5" thickBot="1">
      <c r="B13" s="14" t="s">
        <v>18</v>
      </c>
      <c r="C13" s="15"/>
      <c r="D13" s="15"/>
      <c r="E13" s="15">
        <f>SUM(E6:E12)</f>
        <v>10700</v>
      </c>
      <c r="F13" s="3"/>
    </row>
    <row r="15" spans="2:8">
      <c r="B15" s="94" t="s">
        <v>94</v>
      </c>
      <c r="C15" s="94"/>
      <c r="D15" s="94"/>
      <c r="E15" s="94"/>
      <c r="F15" s="4"/>
    </row>
    <row r="16" spans="2:8">
      <c r="B16" s="4"/>
      <c r="C16" s="4"/>
      <c r="D16" s="4"/>
      <c r="E16" s="4"/>
      <c r="F16" s="4"/>
    </row>
    <row r="17" spans="2:6">
      <c r="B17" s="4"/>
      <c r="C17" s="4"/>
      <c r="D17" s="4"/>
      <c r="E17" s="4"/>
      <c r="F17" s="4"/>
    </row>
    <row r="18" spans="2:6">
      <c r="B18" s="4"/>
      <c r="C18" s="4"/>
      <c r="D18" s="4"/>
      <c r="E18" s="4"/>
      <c r="F18" s="4"/>
    </row>
  </sheetData>
  <mergeCells count="7">
    <mergeCell ref="B15:E15"/>
    <mergeCell ref="B2:H2"/>
    <mergeCell ref="B6:B7"/>
    <mergeCell ref="C6:C7"/>
    <mergeCell ref="D6:D7"/>
    <mergeCell ref="E6:E7"/>
    <mergeCell ref="F6:F12"/>
  </mergeCells>
  <pageMargins left="0.7" right="0.7" top="3.34" bottom="0.75" header="0.3" footer="0.3"/>
  <pageSetup paperSize="9" scale="63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K16"/>
  <sheetViews>
    <sheetView view="pageBreakPreview" zoomScaleNormal="100" zoomScaleSheetLayoutView="100" workbookViewId="0">
      <selection activeCell="B17" sqref="B17"/>
    </sheetView>
  </sheetViews>
  <sheetFormatPr defaultRowHeight="15"/>
  <cols>
    <col min="2" max="2" width="24.28515625" customWidth="1"/>
    <col min="3" max="3" width="21" customWidth="1"/>
    <col min="4" max="4" width="20" customWidth="1"/>
    <col min="5" max="5" width="20.7109375" customWidth="1"/>
    <col min="6" max="6" width="24.7109375" customWidth="1"/>
  </cols>
  <sheetData>
    <row r="2" spans="2:11">
      <c r="B2" s="98" t="s">
        <v>36</v>
      </c>
      <c r="C2" s="98"/>
      <c r="D2" s="98"/>
      <c r="E2" s="98"/>
      <c r="F2" s="98"/>
      <c r="G2" s="98"/>
      <c r="H2" s="98"/>
      <c r="I2" s="98"/>
      <c r="J2" s="98"/>
      <c r="K2" s="98"/>
    </row>
    <row r="3" spans="2:11">
      <c r="B3" s="98"/>
      <c r="C3" s="98"/>
      <c r="D3" s="98"/>
      <c r="E3" s="98"/>
      <c r="F3" s="98"/>
      <c r="G3" s="98"/>
      <c r="H3" s="98"/>
      <c r="I3" s="98"/>
      <c r="J3" s="98"/>
      <c r="K3" s="98"/>
    </row>
    <row r="6" spans="2:11">
      <c r="B6" s="44" t="s">
        <v>26</v>
      </c>
      <c r="C6" s="101" t="s">
        <v>37</v>
      </c>
      <c r="D6" s="69" t="s">
        <v>38</v>
      </c>
      <c r="E6" s="69" t="s">
        <v>82</v>
      </c>
      <c r="F6" s="63" t="s">
        <v>5</v>
      </c>
      <c r="G6" s="63"/>
    </row>
    <row r="7" spans="2:11" ht="9.75" customHeight="1">
      <c r="B7" s="99" t="s">
        <v>39</v>
      </c>
      <c r="C7" s="102"/>
      <c r="D7" s="70"/>
      <c r="E7" s="70"/>
      <c r="F7" s="63"/>
      <c r="G7" s="63"/>
    </row>
    <row r="8" spans="2:11" ht="4.5" customHeight="1">
      <c r="B8" s="100"/>
      <c r="C8" s="103"/>
      <c r="D8" s="71"/>
      <c r="E8" s="71"/>
      <c r="F8" s="63"/>
      <c r="G8" s="63"/>
    </row>
    <row r="9" spans="2:11">
      <c r="B9" s="43">
        <v>1</v>
      </c>
      <c r="C9" s="30">
        <v>2</v>
      </c>
      <c r="D9" s="30">
        <v>3</v>
      </c>
      <c r="E9" s="30">
        <v>4</v>
      </c>
      <c r="F9" s="104">
        <v>5</v>
      </c>
      <c r="G9" s="104"/>
    </row>
    <row r="10" spans="2:11" ht="15" customHeight="1">
      <c r="B10" s="69" t="s">
        <v>86</v>
      </c>
      <c r="C10" s="69">
        <v>1</v>
      </c>
      <c r="D10" s="69">
        <v>256848</v>
      </c>
      <c r="E10" s="69">
        <v>256848</v>
      </c>
      <c r="F10" s="63" t="s">
        <v>87</v>
      </c>
      <c r="G10" s="63"/>
    </row>
    <row r="11" spans="2:11" ht="2.25" customHeight="1">
      <c r="B11" s="71"/>
      <c r="C11" s="71"/>
      <c r="D11" s="71"/>
      <c r="E11" s="71"/>
      <c r="F11" s="63"/>
      <c r="G11" s="63"/>
    </row>
    <row r="12" spans="2:11" ht="64.5" customHeight="1">
      <c r="B12" s="20" t="s">
        <v>40</v>
      </c>
      <c r="C12" s="20">
        <v>0.5</v>
      </c>
      <c r="D12" s="20">
        <v>56353</v>
      </c>
      <c r="E12" s="20">
        <v>56353</v>
      </c>
      <c r="F12" s="63"/>
      <c r="G12" s="63"/>
    </row>
    <row r="13" spans="2:11" ht="15.75">
      <c r="B13" s="37" t="s">
        <v>18</v>
      </c>
      <c r="C13" s="38"/>
      <c r="D13" s="38"/>
      <c r="E13" s="37">
        <f>SUM(E10:E12)</f>
        <v>313201</v>
      </c>
      <c r="F13" s="105"/>
      <c r="G13" s="105"/>
    </row>
    <row r="15" spans="2:11">
      <c r="B15" s="96" t="s">
        <v>95</v>
      </c>
      <c r="C15" s="97"/>
    </row>
    <row r="16" spans="2:11">
      <c r="B16" s="97"/>
      <c r="C16" s="97"/>
    </row>
  </sheetData>
  <mergeCells count="14">
    <mergeCell ref="B15:C16"/>
    <mergeCell ref="B2:K3"/>
    <mergeCell ref="B7:B8"/>
    <mergeCell ref="D6:D8"/>
    <mergeCell ref="C6:C8"/>
    <mergeCell ref="E6:E8"/>
    <mergeCell ref="F6:G8"/>
    <mergeCell ref="F9:G9"/>
    <mergeCell ref="F10:G12"/>
    <mergeCell ref="F13:G13"/>
    <mergeCell ref="B10:B11"/>
    <mergeCell ref="C10:C11"/>
    <mergeCell ref="D10:D11"/>
    <mergeCell ref="E10:E11"/>
  </mergeCells>
  <pageMargins left="0.7" right="0.7" top="6.26" bottom="0.75" header="0.3" footer="0.3"/>
  <pageSetup paperSize="9" scale="5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"/>
  <sheetViews>
    <sheetView view="pageBreakPreview" topLeftCell="B1" zoomScaleNormal="100" zoomScaleSheetLayoutView="100" workbookViewId="0">
      <selection activeCell="K4" sqref="K4"/>
    </sheetView>
  </sheetViews>
  <sheetFormatPr defaultRowHeight="15"/>
  <cols>
    <col min="1" max="1" width="32" customWidth="1"/>
    <col min="12" max="12" width="26.140625" customWidth="1"/>
  </cols>
  <sheetData>
    <row r="1" spans="1:12" ht="42.75" customHeight="1">
      <c r="A1" s="106" t="s">
        <v>41</v>
      </c>
      <c r="B1" s="106" t="s">
        <v>42</v>
      </c>
      <c r="C1" s="106"/>
      <c r="D1" s="106"/>
      <c r="E1" s="106" t="s">
        <v>43</v>
      </c>
      <c r="F1" s="106"/>
      <c r="G1" s="106"/>
      <c r="H1" s="106"/>
      <c r="I1" s="106"/>
      <c r="J1" s="106"/>
      <c r="K1" s="106"/>
      <c r="L1" s="106" t="s">
        <v>44</v>
      </c>
    </row>
    <row r="2" spans="1:12">
      <c r="A2" s="106"/>
      <c r="B2" s="6" t="s">
        <v>52</v>
      </c>
      <c r="C2" s="6" t="s">
        <v>53</v>
      </c>
      <c r="D2" s="6" t="s">
        <v>45</v>
      </c>
      <c r="E2" s="6" t="s">
        <v>46</v>
      </c>
      <c r="F2" s="42" t="s">
        <v>83</v>
      </c>
      <c r="G2" s="6" t="s">
        <v>47</v>
      </c>
      <c r="H2" s="6" t="s">
        <v>48</v>
      </c>
      <c r="I2" s="6" t="s">
        <v>49</v>
      </c>
      <c r="J2" s="6" t="s">
        <v>55</v>
      </c>
      <c r="K2" s="6" t="s">
        <v>50</v>
      </c>
      <c r="L2" s="106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>
        <v>9</v>
      </c>
      <c r="J3" s="7">
        <v>10</v>
      </c>
      <c r="K3" s="7">
        <v>11</v>
      </c>
      <c r="L3" s="7" t="s">
        <v>51</v>
      </c>
    </row>
    <row r="4" spans="1:12" ht="38.25">
      <c r="A4" s="47" t="s">
        <v>88</v>
      </c>
      <c r="B4" s="8">
        <v>38896.04</v>
      </c>
      <c r="C4" s="9">
        <v>248</v>
      </c>
      <c r="D4" s="9">
        <v>0</v>
      </c>
      <c r="E4" s="8">
        <v>2612.36</v>
      </c>
      <c r="F4" s="8">
        <v>356</v>
      </c>
      <c r="G4" s="9">
        <v>0</v>
      </c>
      <c r="H4" s="9">
        <v>214</v>
      </c>
      <c r="I4" s="9">
        <v>0</v>
      </c>
      <c r="J4" s="9">
        <v>6264.02</v>
      </c>
      <c r="K4" s="9">
        <v>0</v>
      </c>
      <c r="L4" s="8">
        <f>B4+C4+D4+E4+F4+G4+H4+I4+J4+K4</f>
        <v>48590.42</v>
      </c>
    </row>
  </sheetData>
  <mergeCells count="4">
    <mergeCell ref="A1:A2"/>
    <mergeCell ref="B1:D1"/>
    <mergeCell ref="E1:K1"/>
    <mergeCell ref="L1:L2"/>
  </mergeCells>
  <pageMargins left="0.7" right="0.7" top="8.15" bottom="0.75" header="0.3" footer="0.3"/>
  <pageSetup paperSize="9" scale="58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L5"/>
  <sheetViews>
    <sheetView view="pageBreakPreview" zoomScaleNormal="100" zoomScaleSheetLayoutView="100" workbookViewId="0">
      <selection activeCell="I4" sqref="I4:I5"/>
    </sheetView>
  </sheetViews>
  <sheetFormatPr defaultRowHeight="15"/>
  <cols>
    <col min="1" max="1" width="29.42578125" customWidth="1"/>
    <col min="7" max="7" width="12.28515625" customWidth="1"/>
    <col min="8" max="8" width="14.140625" customWidth="1"/>
    <col min="9" max="9" width="16.5703125" customWidth="1"/>
    <col min="10" max="10" width="24.28515625" customWidth="1"/>
    <col min="11" max="11" width="16.85546875" customWidth="1"/>
    <col min="12" max="12" width="14.7109375" customWidth="1"/>
  </cols>
  <sheetData>
    <row r="1" spans="1:12">
      <c r="A1" s="108" t="s">
        <v>41</v>
      </c>
      <c r="B1" s="108" t="s">
        <v>59</v>
      </c>
      <c r="C1" s="112" t="s">
        <v>56</v>
      </c>
      <c r="D1" s="113"/>
      <c r="E1" s="113"/>
      <c r="F1" s="114"/>
      <c r="G1" s="108" t="s">
        <v>60</v>
      </c>
      <c r="H1" s="108" t="s">
        <v>61</v>
      </c>
      <c r="I1" s="108" t="s">
        <v>71</v>
      </c>
      <c r="J1" s="108" t="s">
        <v>72</v>
      </c>
      <c r="K1" s="108" t="s">
        <v>62</v>
      </c>
      <c r="L1" s="108" t="s">
        <v>66</v>
      </c>
    </row>
    <row r="2" spans="1:12" ht="190.5" customHeight="1">
      <c r="A2" s="109"/>
      <c r="B2" s="109"/>
      <c r="C2" s="10" t="s">
        <v>18</v>
      </c>
      <c r="D2" s="6" t="s">
        <v>52</v>
      </c>
      <c r="E2" s="6" t="s">
        <v>46</v>
      </c>
      <c r="F2" s="46" t="s">
        <v>83</v>
      </c>
      <c r="G2" s="109"/>
      <c r="H2" s="109"/>
      <c r="I2" s="109"/>
      <c r="J2" s="109"/>
      <c r="K2" s="109"/>
      <c r="L2" s="109"/>
    </row>
    <row r="3" spans="1:1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7">
        <v>8</v>
      </c>
      <c r="I3" s="7" t="s">
        <v>57</v>
      </c>
      <c r="J3" s="7">
        <v>10</v>
      </c>
      <c r="K3" s="7" t="s">
        <v>58</v>
      </c>
      <c r="L3" s="7">
        <v>12</v>
      </c>
    </row>
    <row r="4" spans="1:12">
      <c r="A4" s="110" t="s">
        <v>88</v>
      </c>
      <c r="B4" s="95"/>
      <c r="C4" s="107">
        <v>48590.42</v>
      </c>
      <c r="D4" s="107">
        <v>38896.04</v>
      </c>
      <c r="E4" s="107">
        <v>2612.36</v>
      </c>
      <c r="F4" s="107">
        <v>356</v>
      </c>
      <c r="G4" s="107">
        <v>12338</v>
      </c>
      <c r="H4" s="107">
        <v>12338</v>
      </c>
      <c r="I4" s="107">
        <f>G4/H4</f>
        <v>1</v>
      </c>
      <c r="J4" s="107">
        <f>SUM(E4+F4)</f>
        <v>2968.36</v>
      </c>
      <c r="K4" s="107">
        <f>J4/(E4+F4)</f>
        <v>1</v>
      </c>
      <c r="L4" s="107">
        <f>(D4/C4*I4)+(1-D4/C4)*K4</f>
        <v>1</v>
      </c>
    </row>
    <row r="5" spans="1:12" ht="32.25" customHeight="1">
      <c r="A5" s="111"/>
      <c r="B5" s="95"/>
      <c r="C5" s="107"/>
      <c r="D5" s="107"/>
      <c r="E5" s="107"/>
      <c r="F5" s="107"/>
      <c r="G5" s="107"/>
      <c r="H5" s="107"/>
      <c r="I5" s="107"/>
      <c r="J5" s="107"/>
      <c r="K5" s="107"/>
      <c r="L5" s="107"/>
    </row>
  </sheetData>
  <mergeCells count="21">
    <mergeCell ref="J1:J2"/>
    <mergeCell ref="K1:K2"/>
    <mergeCell ref="L1:L2"/>
    <mergeCell ref="A4:A5"/>
    <mergeCell ref="B4:B5"/>
    <mergeCell ref="C4:C5"/>
    <mergeCell ref="D4:D5"/>
    <mergeCell ref="E4:E5"/>
    <mergeCell ref="F4:F5"/>
    <mergeCell ref="G4:G5"/>
    <mergeCell ref="A1:A2"/>
    <mergeCell ref="B1:B2"/>
    <mergeCell ref="C1:F1"/>
    <mergeCell ref="G1:G2"/>
    <mergeCell ref="H1:H2"/>
    <mergeCell ref="I1:I2"/>
    <mergeCell ref="H4:H5"/>
    <mergeCell ref="I4:I5"/>
    <mergeCell ref="J4:J5"/>
    <mergeCell ref="K4:K5"/>
    <mergeCell ref="L4:L5"/>
  </mergeCells>
  <pageMargins left="0.7" right="0.7" top="0.75" bottom="0.75" header="0.3" footer="0.3"/>
  <pageSetup paperSize="9" scale="5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C5"/>
  <sheetViews>
    <sheetView view="pageBreakPreview" zoomScaleNormal="100" zoomScaleSheetLayoutView="100" workbookViewId="0">
      <selection activeCell="A4" sqref="A4:A5"/>
    </sheetView>
  </sheetViews>
  <sheetFormatPr defaultRowHeight="15"/>
  <cols>
    <col min="1" max="1" width="34.85546875" customWidth="1"/>
    <col min="2" max="2" width="21.5703125" customWidth="1"/>
    <col min="3" max="3" width="21.140625" customWidth="1"/>
  </cols>
  <sheetData>
    <row r="2" spans="1:3" ht="38.25">
      <c r="A2" s="6" t="s">
        <v>41</v>
      </c>
      <c r="B2" s="10" t="s">
        <v>63</v>
      </c>
      <c r="C2" s="6" t="s">
        <v>64</v>
      </c>
    </row>
    <row r="3" spans="1:3">
      <c r="A3" s="7">
        <v>1</v>
      </c>
      <c r="B3" s="7">
        <v>2</v>
      </c>
      <c r="C3" s="7">
        <v>3</v>
      </c>
    </row>
    <row r="4" spans="1:3" ht="14.25" customHeight="1">
      <c r="A4" s="115" t="s">
        <v>88</v>
      </c>
      <c r="B4" s="116" t="s">
        <v>65</v>
      </c>
      <c r="C4" s="117">
        <v>1</v>
      </c>
    </row>
    <row r="5" spans="1:3" ht="30" customHeight="1">
      <c r="A5" s="115"/>
      <c r="B5" s="116"/>
      <c r="C5" s="118"/>
    </row>
  </sheetData>
  <mergeCells count="3"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8"/>
  <sheetViews>
    <sheetView view="pageBreakPreview" zoomScaleNormal="100" zoomScaleSheetLayoutView="100" workbookViewId="0">
      <selection activeCell="A9" sqref="A9"/>
    </sheetView>
  </sheetViews>
  <sheetFormatPr defaultRowHeight="15"/>
  <cols>
    <col min="1" max="1" width="26.42578125" customWidth="1"/>
    <col min="2" max="2" width="17.85546875" customWidth="1"/>
    <col min="3" max="3" width="15.85546875" customWidth="1"/>
    <col min="5" max="5" width="15.7109375" customWidth="1"/>
    <col min="6" max="6" width="18.28515625" customWidth="1"/>
    <col min="7" max="7" width="15.85546875" customWidth="1"/>
  </cols>
  <sheetData>
    <row r="1" spans="1:7" ht="76.5">
      <c r="A1" s="6" t="s">
        <v>41</v>
      </c>
      <c r="B1" s="10" t="s">
        <v>63</v>
      </c>
      <c r="C1" s="6" t="s">
        <v>69</v>
      </c>
      <c r="D1" s="12" t="s">
        <v>44</v>
      </c>
      <c r="E1" s="11" t="s">
        <v>64</v>
      </c>
      <c r="F1" s="12" t="s">
        <v>73</v>
      </c>
      <c r="G1" s="12" t="s">
        <v>67</v>
      </c>
    </row>
    <row r="2" spans="1:7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 t="s">
        <v>68</v>
      </c>
    </row>
    <row r="3" spans="1:7" ht="16.5" customHeight="1">
      <c r="A3" s="120" t="s">
        <v>88</v>
      </c>
      <c r="B3" s="95" t="s">
        <v>65</v>
      </c>
      <c r="C3" s="121" t="s">
        <v>70</v>
      </c>
      <c r="D3" s="107">
        <v>48590.42</v>
      </c>
      <c r="E3" s="122">
        <f>'[1]Отр КК'!$C$3</f>
        <v>1</v>
      </c>
      <c r="F3" s="107">
        <f>'[1]Тер КК'!$L$4</f>
        <v>1</v>
      </c>
      <c r="G3" s="119">
        <f>D3*E3*F3</f>
        <v>48590.42</v>
      </c>
    </row>
    <row r="4" spans="1:7" ht="4.5" customHeight="1">
      <c r="A4" s="120"/>
      <c r="B4" s="95"/>
      <c r="C4" s="121"/>
      <c r="D4" s="107"/>
      <c r="E4" s="122"/>
      <c r="F4" s="107"/>
      <c r="G4" s="119"/>
    </row>
    <row r="5" spans="1:7" ht="29.25" hidden="1" customHeight="1">
      <c r="A5" s="120"/>
      <c r="B5" s="95"/>
      <c r="C5" s="121"/>
      <c r="D5" s="107"/>
      <c r="E5" s="122"/>
      <c r="F5" s="107"/>
      <c r="G5" s="119"/>
    </row>
    <row r="6" spans="1:7" ht="33.75" customHeight="1">
      <c r="A6" s="120"/>
      <c r="B6" s="95"/>
      <c r="C6" s="121"/>
      <c r="D6" s="107"/>
      <c r="E6" s="122"/>
      <c r="F6" s="107"/>
      <c r="G6" s="119"/>
    </row>
    <row r="8" spans="1:7">
      <c r="A8" s="13" t="s">
        <v>96</v>
      </c>
    </row>
  </sheetData>
  <mergeCells count="7">
    <mergeCell ref="G3:G6"/>
    <mergeCell ref="A3:A6"/>
    <mergeCell ref="B3:B6"/>
    <mergeCell ref="C3:C6"/>
    <mergeCell ref="D3:D6"/>
    <mergeCell ref="E3:E6"/>
    <mergeCell ref="F3:F6"/>
  </mergeCells>
  <pageMargins left="0.7" right="0.7" top="9.48" bottom="0.27" header="0.3" footer="0.3"/>
  <pageSetup paperSize="9" scale="7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ОТ</vt:lpstr>
      <vt:lpstr>МЗ</vt:lpstr>
      <vt:lpstr>КУ</vt:lpstr>
      <vt:lpstr>НИ</vt:lpstr>
      <vt:lpstr>УС.СВ</vt:lpstr>
      <vt:lpstr>ЗП Адм ХОЗ</vt:lpstr>
      <vt:lpstr>ИТОГО БЗ</vt:lpstr>
      <vt:lpstr>Район К</vt:lpstr>
      <vt:lpstr>ОТР КК</vt:lpstr>
      <vt:lpstr>НЗ</vt:lpstr>
      <vt:lpstr>МЗ!Область_печати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2015-10-21T12:28:58Z</cp:lastPrinted>
  <dcterms:created xsi:type="dcterms:W3CDTF">2015-10-19T05:31:01Z</dcterms:created>
  <dcterms:modified xsi:type="dcterms:W3CDTF">2015-10-22T04:19:33Z</dcterms:modified>
</cp:coreProperties>
</file>